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ноябрь!$A$1:$E$28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C22" i="21"/>
  <c r="C12"/>
  <c r="D7" l="1"/>
  <c r="D6"/>
  <c r="D19"/>
  <c r="D17"/>
  <c r="O22"/>
  <c r="D10"/>
  <c r="D11"/>
  <c r="R22" l="1"/>
  <c r="C7"/>
  <c r="C8"/>
  <c r="C9"/>
  <c r="C10"/>
  <c r="C11"/>
  <c r="E11" s="1"/>
  <c r="C13"/>
  <c r="C14"/>
  <c r="C15"/>
  <c r="C16"/>
  <c r="C17"/>
  <c r="C18"/>
  <c r="C19"/>
  <c r="C20"/>
  <c r="C21"/>
  <c r="C6"/>
  <c r="E19"/>
  <c r="D8"/>
  <c r="D9"/>
  <c r="D12"/>
  <c r="D13"/>
  <c r="D14"/>
  <c r="D15"/>
  <c r="D16"/>
  <c r="D18"/>
  <c r="D20"/>
  <c r="D21"/>
  <c r="E21" s="1"/>
  <c r="H22"/>
  <c r="G22"/>
  <c r="D22" l="1"/>
  <c r="E17"/>
  <c r="E13"/>
  <c r="E9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<sst xmlns="http://schemas.openxmlformats.org/spreadsheetml/2006/main" count="251" uniqueCount="51">
  <si>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</si>
  <si>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</si>
  <si>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</si>
  <si>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</si>
  <si>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</si>
  <si>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</si>
  <si>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</si>
  <si>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</si>
  <si>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</si>
  <si>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</si>
  <si>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</si>
  <si>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</si>
  <si>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</si>
  <si>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</si>
  <si>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</si>
  <si>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</si>
  <si>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</si>
  <si>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</si>
  <si>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</si>
  <si>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</si>
  <si>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</si>
  <si>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</si>
  <si>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</si>
  <si>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</si>
  <si>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</si>
  <si>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</si>
  <si>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</si>
  <si>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</si>
  <si>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</si>
  <si>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</si>
  <si>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</si>
  <si>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</si>
  <si>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</si>
  <si>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</si>
  <si>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</si>
  <si>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</si>
  <si>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</si>
  <si>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</si>
  <si>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</si>
  <si>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</si>
  <si>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</si>
  <si>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</si>
  <si>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</si>
  <si>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</si>
  <si>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</si>
  <si>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</si>
  <si>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</si>
  <si>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</si>
  <si>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за январь 2022 года</t>
  </si>
  <si>
    <t>Комитет экономического развития и торговли администрации города Ставрополя</t>
  </si>
  <si>
    <t>Приложение 4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</si>
</sst>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zoomScale="85" zoomScaleSheetLayoutView="85" workbookViewId="0">
      <selection activeCell="E1" sqref="E1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4.85546875" style="1" customWidth="1"/>
    <col min="16" max="17" width="7.85546875" style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50</v>
      </c>
      <c r="F1" s="87"/>
      <c r="G1" s="87"/>
      <c r="H1" s="87"/>
      <c r="I1" s="87"/>
    </row>
    <row r="2" spans="1:25" s="63" customFormat="1" ht="20.25">
      <c r="A2" s="105" t="s">
        <v>0</v>
      </c>
      <c r="B2" s="105"/>
      <c r="C2" s="105"/>
      <c r="D2" s="105"/>
      <c r="E2" s="105"/>
      <c r="T2" s="99"/>
      <c r="U2" s="101"/>
      <c r="X2" s="99"/>
    </row>
    <row r="3" spans="1:25" s="63" customFormat="1" ht="20.25">
      <c r="A3" s="105" t="s">
        <v>48</v>
      </c>
      <c r="B3" s="105"/>
      <c r="C3" s="105"/>
      <c r="D3" s="105"/>
      <c r="E3" s="105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>O6/1000</f>
        <v>51954.033869999999</v>
      </c>
      <c r="D6" s="75">
        <f>R6/1000</f>
        <v>3468.5234599999999</v>
      </c>
      <c r="E6" s="76">
        <f>ROUND(D6/C6*100,1)</f>
        <v>6.7</v>
      </c>
      <c r="G6" s="81">
        <v>59899790</v>
      </c>
      <c r="H6" s="84">
        <v>4217608.9000000004</v>
      </c>
      <c r="L6"/>
      <c r="M6"/>
      <c r="N6"/>
      <c r="O6" s="103">
        <v>51954033.869999997</v>
      </c>
      <c r="P6"/>
      <c r="Q6"/>
      <c r="R6" s="103">
        <v>3468523.46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ref="C7:C21" si="0">O7/1000</f>
        <v>251318.00188999998</v>
      </c>
      <c r="D7" s="75">
        <f>R7/1000</f>
        <v>12225.45702</v>
      </c>
      <c r="E7" s="76">
        <f t="shared" ref="E7:E20" si="1">ROUND(D7/C7*100,1)</f>
        <v>4.9000000000000004</v>
      </c>
      <c r="G7" s="80">
        <v>367702229.24000001</v>
      </c>
      <c r="H7" s="83">
        <v>13189874.640000001</v>
      </c>
      <c r="L7"/>
      <c r="M7"/>
      <c r="N7"/>
      <c r="O7" s="103">
        <v>251318001.88999999</v>
      </c>
      <c r="P7"/>
      <c r="Q7"/>
      <c r="R7" s="103">
        <v>12225457.02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342949.31169999996</v>
      </c>
      <c r="D8" s="75">
        <f t="shared" ref="D8:D21" si="2">R8/1000</f>
        <v>2357.4993799999997</v>
      </c>
      <c r="E8" s="76">
        <f t="shared" si="1"/>
        <v>0.7</v>
      </c>
      <c r="G8" s="80">
        <v>131243984.23</v>
      </c>
      <c r="H8" s="83">
        <v>1673882.16</v>
      </c>
      <c r="O8" s="103">
        <v>342949311.69999999</v>
      </c>
      <c r="R8" s="103">
        <v>2357499.38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314423.84279000002</v>
      </c>
      <c r="D9" s="75">
        <f t="shared" si="2"/>
        <v>14027.34417</v>
      </c>
      <c r="E9" s="76">
        <f t="shared" si="1"/>
        <v>4.5</v>
      </c>
      <c r="G9" s="80">
        <v>246043784.27000001</v>
      </c>
      <c r="H9" s="83">
        <v>12332706.66</v>
      </c>
      <c r="O9" s="103">
        <v>314423842.79000002</v>
      </c>
      <c r="R9" s="103">
        <v>14027344.17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49</v>
      </c>
      <c r="C10" s="75">
        <f t="shared" si="0"/>
        <v>173948.02843000001</v>
      </c>
      <c r="D10" s="75">
        <f t="shared" si="2"/>
        <v>8810.2743100000007</v>
      </c>
      <c r="E10" s="76">
        <f t="shared" si="1"/>
        <v>5.0999999999999996</v>
      </c>
      <c r="G10" s="80">
        <v>39680790</v>
      </c>
      <c r="H10" s="83">
        <v>2293316.04</v>
      </c>
      <c r="O10" s="103">
        <v>173948028.43000001</v>
      </c>
      <c r="R10" s="103">
        <v>8810274.3100000005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5549177.7989799995</v>
      </c>
      <c r="D11" s="75">
        <f t="shared" si="2"/>
        <v>158727.43780000001</v>
      </c>
      <c r="E11" s="76">
        <f t="shared" si="1"/>
        <v>2.9</v>
      </c>
      <c r="G11" s="80">
        <v>5081745675.4899998</v>
      </c>
      <c r="H11" s="83">
        <v>136623225.38</v>
      </c>
      <c r="O11" s="103">
        <v>5549177798.9799995</v>
      </c>
      <c r="R11" s="103">
        <v>158727437.80000001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611609.08952000004</v>
      </c>
      <c r="D12" s="75">
        <f t="shared" si="2"/>
        <v>9398.0445299999992</v>
      </c>
      <c r="E12" s="76">
        <f t="shared" si="1"/>
        <v>1.5</v>
      </c>
      <c r="G12" s="80">
        <v>469765791.55000001</v>
      </c>
      <c r="H12" s="83">
        <v>11458984.560000001</v>
      </c>
      <c r="O12" s="103">
        <v>611609089.51999998</v>
      </c>
      <c r="R12" s="103">
        <v>9398044.5299999993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4004850.86375</v>
      </c>
      <c r="D13" s="75">
        <f t="shared" si="2"/>
        <v>283579.75951999996</v>
      </c>
      <c r="E13" s="76">
        <f t="shared" si="1"/>
        <v>7.1</v>
      </c>
      <c r="G13" s="80">
        <v>3780225934.5999999</v>
      </c>
      <c r="H13" s="83">
        <v>331409111.81999999</v>
      </c>
      <c r="O13" s="103">
        <v>4004850863.75</v>
      </c>
      <c r="R13" s="103">
        <v>283579759.51999998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239367.52</v>
      </c>
      <c r="D14" s="75">
        <f t="shared" si="2"/>
        <v>3765.82555</v>
      </c>
      <c r="E14" s="76">
        <f t="shared" si="1"/>
        <v>1.6</v>
      </c>
      <c r="G14" s="80">
        <v>248023214</v>
      </c>
      <c r="H14" s="83">
        <v>3214465.49</v>
      </c>
      <c r="O14" s="103">
        <v>239367520</v>
      </c>
      <c r="R14" s="103">
        <v>3765825.55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202721.91184000002</v>
      </c>
      <c r="D15" s="75">
        <f t="shared" si="2"/>
        <v>7595.9855199999993</v>
      </c>
      <c r="E15" s="76">
        <f t="shared" si="1"/>
        <v>3.7</v>
      </c>
      <c r="G15" s="80">
        <v>181582520</v>
      </c>
      <c r="H15" s="83">
        <v>23084651.329999998</v>
      </c>
      <c r="O15" s="103">
        <v>202721911.84</v>
      </c>
      <c r="R15" s="103">
        <v>7595985.5199999996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215046.59813999999</v>
      </c>
      <c r="D16" s="75">
        <f t="shared" si="2"/>
        <v>6720.9945700000007</v>
      </c>
      <c r="E16" s="76">
        <f t="shared" si="1"/>
        <v>3.1</v>
      </c>
      <c r="G16" s="80">
        <v>182666420</v>
      </c>
      <c r="H16" s="83">
        <v>3921714.44</v>
      </c>
      <c r="O16" s="103">
        <v>215046598.13999999</v>
      </c>
      <c r="R16" s="103">
        <v>6720994.5700000003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346637.67608</v>
      </c>
      <c r="D17" s="75">
        <f t="shared" si="2"/>
        <v>17286.25114</v>
      </c>
      <c r="E17" s="76">
        <f t="shared" si="1"/>
        <v>5</v>
      </c>
      <c r="G17" s="80">
        <v>300759587.56999999</v>
      </c>
      <c r="H17" s="83">
        <v>5282399.96</v>
      </c>
      <c r="O17" s="103">
        <v>346637676.07999998</v>
      </c>
      <c r="R17" s="103">
        <v>17286251.140000001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0"/>
        <v>2134528.41414</v>
      </c>
      <c r="D18" s="75">
        <f t="shared" si="2"/>
        <v>26317.600170000002</v>
      </c>
      <c r="E18" s="76">
        <f t="shared" si="1"/>
        <v>1.2</v>
      </c>
      <c r="G18" s="80">
        <v>1361582651.53</v>
      </c>
      <c r="H18" s="83">
        <v>21756565.780000001</v>
      </c>
      <c r="O18" s="103">
        <v>2134528414.1400001</v>
      </c>
      <c r="R18" s="103">
        <v>26317600.170000002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2070209.56027</v>
      </c>
      <c r="D19" s="75">
        <f t="shared" si="2"/>
        <v>1815.5301200000001</v>
      </c>
      <c r="E19" s="76">
        <f t="shared" si="1"/>
        <v>0.1</v>
      </c>
      <c r="G19" s="80">
        <v>1497366673.6700001</v>
      </c>
      <c r="H19" s="83">
        <v>907557.66</v>
      </c>
      <c r="O19" s="103">
        <v>2070209560.27</v>
      </c>
      <c r="R19" s="103">
        <v>1815530.12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120687.74</v>
      </c>
      <c r="D20" s="75">
        <f t="shared" si="2"/>
        <v>2910.3801100000001</v>
      </c>
      <c r="E20" s="76">
        <f t="shared" si="1"/>
        <v>2.4</v>
      </c>
      <c r="G20" s="80">
        <v>103240092.5</v>
      </c>
      <c r="H20" s="83">
        <v>2405211.25</v>
      </c>
      <c r="O20" s="103">
        <v>120687740</v>
      </c>
      <c r="R20" s="103">
        <v>2910380.11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22537.382000000001</v>
      </c>
      <c r="D21" s="75">
        <f t="shared" si="2"/>
        <v>1199.4000000000001</v>
      </c>
      <c r="E21" s="76">
        <f>ROUND(D21/C21*100,1)</f>
        <v>5.3</v>
      </c>
      <c r="G21" s="79">
        <v>17170440</v>
      </c>
      <c r="H21" s="82">
        <v>950267.33</v>
      </c>
      <c r="O21" s="104">
        <v>22537382</v>
      </c>
      <c r="R21" s="104">
        <v>1199400</v>
      </c>
      <c r="S21"/>
      <c r="T21"/>
      <c r="U21"/>
      <c r="V21"/>
      <c r="W21"/>
      <c r="X21"/>
    </row>
    <row r="22" spans="1:24" s="9" customFormat="1">
      <c r="A22" s="106" t="s">
        <v>18</v>
      </c>
      <c r="B22" s="106"/>
      <c r="C22" s="85">
        <f>SUM(C6:C21)</f>
        <v>16651967.773399996</v>
      </c>
      <c r="D22" s="85">
        <f>SUM(D6:D21)</f>
        <v>560206.30736999994</v>
      </c>
      <c r="E22" s="54">
        <f>ROUND(D22/C22*100,1)</f>
        <v>3.4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16651967773.4</v>
      </c>
      <c r="P22" s="91"/>
      <c r="Q22" s="91"/>
      <c r="R22" s="92">
        <f>SUM(R6:R21)</f>
        <v>560206307.37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ноябрь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ноябрь!Область_печати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2021-11-10T08:56:56Z</cp:lastPrinted>
  <dcterms:created xsi:type="dcterms:W3CDTF">2015-07-08T13:05:26Z</dcterms:created>
  <dcterms:modified xsi:type="dcterms:W3CDTF">2022-02-10T11:58:14Z</dcterms:modified>
</cp:coreProperties>
</file>